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231\"/>
    </mc:Choice>
  </mc:AlternateContent>
  <bookViews>
    <workbookView xWindow="0" yWindow="0" windowWidth="19200" windowHeight="11595"/>
  </bookViews>
  <sheets>
    <sheet name="Sheet1" sheetId="1" r:id="rId1"/>
  </sheets>
  <externalReferences>
    <externalReference r:id="rId2"/>
    <externalReference r:id="rId3"/>
  </externalReferenc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2" i="1" l="1"/>
  <c r="R12" i="1"/>
  <c r="C23" i="1"/>
  <c r="B23" i="1"/>
  <c r="D16" i="1"/>
  <c r="E16" i="1"/>
  <c r="F16" i="1"/>
  <c r="G16" i="1"/>
  <c r="H16" i="1"/>
  <c r="C16" i="1"/>
  <c r="O12" i="1"/>
  <c r="N12" i="1"/>
  <c r="M12" i="1"/>
  <c r="L12" i="1"/>
  <c r="K12" i="1"/>
  <c r="J12" i="1"/>
  <c r="O8" i="1"/>
  <c r="N8" i="1"/>
  <c r="M8" i="1"/>
  <c r="L8" i="1"/>
  <c r="K8" i="1"/>
  <c r="J8" i="1"/>
  <c r="G12" i="1"/>
  <c r="F12" i="1"/>
  <c r="E12" i="1"/>
  <c r="D12" i="1"/>
  <c r="C12" i="1"/>
  <c r="B12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<sst xmlns="http://schemas.openxmlformats.org/spreadsheetml/2006/main" count="67" uniqueCount="24">
  <si>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</si>
  <si>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</si>
  <si>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</si>
  <si>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</si>
  <si>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</si>
  <si>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</si>
  <si>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Selenite #1</t>
    <phoneticPr fontId="1" type="noConversion"/>
  </si>
  <si>
    <t>Selenite #2</t>
    <phoneticPr fontId="1" type="noConversion"/>
  </si>
  <si>
    <t>Selenite #3</t>
    <phoneticPr fontId="1" type="noConversion"/>
  </si>
  <si>
    <t>Cis+Selenite</t>
    <phoneticPr fontId="1" type="noConversion"/>
  </si>
  <si>
    <t>SEM</t>
    <phoneticPr fontId="1" type="noConversion"/>
  </si>
  <si>
    <t>2-</t>
    <phoneticPr fontId="1" type="noConversion"/>
  </si>
  <si>
    <t>10-</t>
    <phoneticPr fontId="1" type="noConversion"/>
  </si>
  <si>
    <t>MSA #1</t>
    <phoneticPr fontId="1" type="noConversion"/>
  </si>
  <si>
    <t>MSA #2</t>
    <phoneticPr fontId="1" type="noConversion"/>
  </si>
  <si>
    <t>MSA #3</t>
    <phoneticPr fontId="1" type="noConversion"/>
  </si>
  <si>
    <t>GC</t>
    <phoneticPr fontId="1" type="noConversion"/>
  </si>
  <si>
    <t>Cis+MSA</t>
    <phoneticPr fontId="1" type="noConversion"/>
  </si>
  <si>
    <t>2+</t>
    <phoneticPr fontId="1" type="noConversion"/>
  </si>
  <si>
    <t>10+</t>
    <phoneticPr fontId="1" type="noConversion"/>
  </si>
  <si>
    <t>p-value</t>
    <phoneticPr fontId="1" type="noConversion"/>
  </si>
  <si>
    <t xml:space="preserve">% inhibition </t>
    <phoneticPr fontId="1" type="noConversion"/>
  </si>
  <si>
    <t xml:space="preserve">MSAvs Selenite </t>
    <phoneticPr fontId="1" type="noConversion"/>
  </si>
  <si>
    <t>Controls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</si>
</sst>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800" b="0" i="0" baseline="0">
                <a:effectLst/>
              </a:rPr>
              <a:t>Combined therapy on MDA-MB-231 </a:t>
            </a:r>
            <a:endParaRPr lang="zh-TW" altLang="zh-TW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[1]Sheet1!$A$14</c:f>
              <c:strCache>
                <c:ptCount val="1"/>
                <c:pt idx="0">
                  <c:v>Cis+MSA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[1]Sheet1!$B$18:$G$18</c:f>
                <c:numCache>
                  <c:formatCode>General</c:formatCode>
                  <c:ptCount val="6"/>
                  <c:pt idx="0">
                    <c:v>3.0900321552594958</c:v>
                  </c:pt>
                  <c:pt idx="1">
                    <c:v>1.477153671860862</c:v>
                  </c:pt>
                  <c:pt idx="2">
                    <c:v>3.1609300748304987</c:v>
                  </c:pt>
                  <c:pt idx="3">
                    <c:v>4.7010630062192993</c:v>
                  </c:pt>
                  <c:pt idx="4">
                    <c:v>2.6329565526342011</c:v>
                  </c:pt>
                  <c:pt idx="5">
                    <c:v>4.2090896174259198</c:v>
                  </c:pt>
                </c:numCache>
              </c:numRef>
            </c:plus>
            <c:minus>
              <c:numRef>
                <c:f>[1]Sheet1!$B$18:$G$18</c:f>
                <c:numCache>
                  <c:formatCode>General</c:formatCode>
                  <c:ptCount val="6"/>
                  <c:pt idx="0">
                    <c:v>3.0900321552594958</c:v>
                  </c:pt>
                  <c:pt idx="1">
                    <c:v>1.477153671860862</c:v>
                  </c:pt>
                  <c:pt idx="2">
                    <c:v>3.1609300748304987</c:v>
                  </c:pt>
                  <c:pt idx="3">
                    <c:v>4.7010630062192993</c:v>
                  </c:pt>
                  <c:pt idx="4">
                    <c:v>2.6329565526342011</c:v>
                  </c:pt>
                  <c:pt idx="5">
                    <c:v>4.2090896174259198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[1]Sheet1!$B$13:$G$13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[1]Sheet1!$B$14:$G$14</c:f>
              <c:numCache>
                <c:formatCode>General</c:formatCode>
                <c:ptCount val="6"/>
                <c:pt idx="0">
                  <c:v>-3.6470062844407258</c:v>
                </c:pt>
                <c:pt idx="1">
                  <c:v>-2.1194957608294707</c:v>
                </c:pt>
                <c:pt idx="2">
                  <c:v>29.138325248616809</c:v>
                </c:pt>
                <c:pt idx="3">
                  <c:v>44.199720581126449</c:v>
                </c:pt>
                <c:pt idx="4">
                  <c:v>84.038778358154943</c:v>
                </c:pt>
                <c:pt idx="5">
                  <c:v>81.110110370323923</c:v>
                </c:pt>
              </c:numCache>
            </c:numRef>
          </c:val>
        </c:ser>
        <c:ser>
          <c:idx val="0"/>
          <c:order val="1"/>
          <c:tx>
            <c:strRef>
              <c:f>[2]Sheet1!$A$14</c:f>
              <c:strCache>
                <c:ptCount val="1"/>
                <c:pt idx="0">
                  <c:v>Cis+Selenite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[2]Sheet1!$B$18:$G$18</c:f>
                <c:numCache>
                  <c:formatCode>General</c:formatCode>
                  <c:ptCount val="6"/>
                  <c:pt idx="0">
                    <c:v>0.91380518078161832</c:v>
                  </c:pt>
                  <c:pt idx="1">
                    <c:v>4.3382704888746808</c:v>
                  </c:pt>
                  <c:pt idx="2">
                    <c:v>3.0812968041442286</c:v>
                  </c:pt>
                  <c:pt idx="3">
                    <c:v>5.0647409045324228</c:v>
                  </c:pt>
                  <c:pt idx="4">
                    <c:v>1.5432325281965984</c:v>
                  </c:pt>
                  <c:pt idx="5">
                    <c:v>1.8476008751460842</c:v>
                  </c:pt>
                </c:numCache>
              </c:numRef>
            </c:plus>
            <c:minus>
              <c:numRef>
                <c:f>[2]Sheet1!$B$18:$G$18</c:f>
                <c:numCache>
                  <c:formatCode>General</c:formatCode>
                  <c:ptCount val="6"/>
                  <c:pt idx="0">
                    <c:v>0.91380518078161832</c:v>
                  </c:pt>
                  <c:pt idx="1">
                    <c:v>4.3382704888746808</c:v>
                  </c:pt>
                  <c:pt idx="2">
                    <c:v>3.0812968041442286</c:v>
                  </c:pt>
                  <c:pt idx="3">
                    <c:v>5.0647409045324228</c:v>
                  </c:pt>
                  <c:pt idx="4">
                    <c:v>1.5432325281965984</c:v>
                  </c:pt>
                  <c:pt idx="5">
                    <c:v>1.8476008751460842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[2]Sheet1!$B$13:$G$13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[2]Sheet1!$B$14:$G$14</c:f>
              <c:numCache>
                <c:formatCode>General</c:formatCode>
                <c:ptCount val="6"/>
                <c:pt idx="0">
                  <c:v>-5.0478174296249891</c:v>
                </c:pt>
                <c:pt idx="1">
                  <c:v>6.6505196591608779</c:v>
                </c:pt>
                <c:pt idx="2">
                  <c:v>4.7484312560626689</c:v>
                </c:pt>
                <c:pt idx="3">
                  <c:v>0.15386887587009332</c:v>
                </c:pt>
                <c:pt idx="4">
                  <c:v>38.116609226156264</c:v>
                </c:pt>
                <c:pt idx="5">
                  <c:v>24.032628273718174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4513272"/>
        <c:axId val="324511312"/>
      </c:barChart>
      <c:catAx>
        <c:axId val="324513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4511312"/>
        <c:crosses val="autoZero"/>
        <c:auto val="1"/>
        <c:lblAlgn val="ctr"/>
        <c:lblOffset val="100"/>
        <c:noMultiLvlLbl val="0"/>
      </c:catAx>
      <c:valAx>
        <c:axId val="32451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4513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Sheet1!$A$21</c:f>
              <c:strCache>
                <c:ptCount val="1"/>
                <c:pt idx="0">
                  <c:v>Cis+Selenite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Sheet1!$B$12:$G$12</c:f>
                <c:numCache>
                  <c:formatCode>General</c:formatCode>
                  <c:ptCount val="6"/>
                  <c:pt idx="0">
                    <c:v>0.91380518078161832</c:v>
                  </c:pt>
                  <c:pt idx="1">
                    <c:v>4.3382704888746808</c:v>
                  </c:pt>
                  <c:pt idx="2">
                    <c:v>3.0812968041442286</c:v>
                  </c:pt>
                  <c:pt idx="3">
                    <c:v>5.0647409045324228</c:v>
                  </c:pt>
                  <c:pt idx="4">
                    <c:v>1.5432325281965984</c:v>
                  </c:pt>
                  <c:pt idx="5">
                    <c:v>1.8476008751460842</c:v>
                  </c:pt>
                </c:numCache>
              </c:numRef>
            </c:plus>
            <c:minus>
              <c:numRef>
                <c:f>Sheet1!$B$12:$G$12</c:f>
                <c:numCache>
                  <c:formatCode>General</c:formatCode>
                  <c:ptCount val="6"/>
                  <c:pt idx="0">
                    <c:v>0.91380518078161832</c:v>
                  </c:pt>
                  <c:pt idx="1">
                    <c:v>4.3382704888746808</c:v>
                  </c:pt>
                  <c:pt idx="2">
                    <c:v>3.0812968041442286</c:v>
                  </c:pt>
                  <c:pt idx="3">
                    <c:v>5.0647409045324228</c:v>
                  </c:pt>
                  <c:pt idx="4">
                    <c:v>1.5432325281965984</c:v>
                  </c:pt>
                  <c:pt idx="5">
                    <c:v>1.8476008751460842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Sheet1!$B$20:$G$20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Sheet1!$B$21:$G$21</c:f>
              <c:numCache>
                <c:formatCode>General</c:formatCode>
                <c:ptCount val="6"/>
                <c:pt idx="2">
                  <c:v>4.7484312560626689</c:v>
                </c:pt>
                <c:pt idx="3">
                  <c:v>0.15386887587009332</c:v>
                </c:pt>
                <c:pt idx="4">
                  <c:v>38.116609226156264</c:v>
                </c:pt>
                <c:pt idx="5">
                  <c:v>24.032628273718174</c:v>
                </c:pt>
              </c:numCache>
            </c:numRef>
          </c:val>
        </c:ser>
        <c:ser>
          <c:idx val="1"/>
          <c:order val="1"/>
          <c:tx>
            <c:strRef>
              <c:f>Sheet1!$A$22</c:f>
              <c:strCache>
                <c:ptCount val="1"/>
                <c:pt idx="0">
                  <c:v>Cis+MSA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Sheet1!$J$12:$O$12</c:f>
                <c:numCache>
                  <c:formatCode>General</c:formatCode>
                  <c:ptCount val="6"/>
                  <c:pt idx="0">
                    <c:v>3.0900321552594958</c:v>
                  </c:pt>
                  <c:pt idx="1">
                    <c:v>1.477153671860862</c:v>
                  </c:pt>
                  <c:pt idx="2">
                    <c:v>3.1609300748304987</c:v>
                  </c:pt>
                  <c:pt idx="3">
                    <c:v>4.7010630062192993</c:v>
                  </c:pt>
                  <c:pt idx="4">
                    <c:v>2.6329565526342011</c:v>
                  </c:pt>
                  <c:pt idx="5">
                    <c:v>4.2090896174259198</c:v>
                  </c:pt>
                </c:numCache>
              </c:numRef>
            </c:plus>
            <c:minus>
              <c:numRef>
                <c:f>Sheet1!$J$12:$O$12</c:f>
                <c:numCache>
                  <c:formatCode>General</c:formatCode>
                  <c:ptCount val="6"/>
                  <c:pt idx="0">
                    <c:v>3.0900321552594958</c:v>
                  </c:pt>
                  <c:pt idx="1">
                    <c:v>1.477153671860862</c:v>
                  </c:pt>
                  <c:pt idx="2">
                    <c:v>3.1609300748304987</c:v>
                  </c:pt>
                  <c:pt idx="3">
                    <c:v>4.7010630062192993</c:v>
                  </c:pt>
                  <c:pt idx="4">
                    <c:v>2.6329565526342011</c:v>
                  </c:pt>
                  <c:pt idx="5">
                    <c:v>4.2090896174259198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Sheet1!$B$20:$G$20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Sheet1!$B$22:$G$22</c:f>
              <c:numCache>
                <c:formatCode>General</c:formatCode>
                <c:ptCount val="6"/>
                <c:pt idx="2">
                  <c:v>29.138325248616809</c:v>
                </c:pt>
                <c:pt idx="3">
                  <c:v>44.199720581126449</c:v>
                </c:pt>
                <c:pt idx="4">
                  <c:v>84.038778358154943</c:v>
                </c:pt>
                <c:pt idx="5">
                  <c:v>81.110110370323923</c:v>
                </c:pt>
              </c:numCache>
            </c:numRef>
          </c:val>
        </c:ser>
        <c:ser>
          <c:idx val="2"/>
          <c:order val="2"/>
          <c:tx>
            <c:strRef>
              <c:f>Sheet1!$A$23</c:f>
              <c:strCache>
                <c:ptCount val="1"/>
                <c:pt idx="0">
                  <c:v>Controls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Sheet1!$R$12:$S$12</c:f>
                <c:numCache>
                  <c:formatCode>General</c:formatCode>
                  <c:ptCount val="2"/>
                  <c:pt idx="0">
                    <c:v>1.4747139787144543</c:v>
                  </c:pt>
                  <c:pt idx="1">
                    <c:v>2.836577741633397</c:v>
                  </c:pt>
                </c:numCache>
              </c:numRef>
            </c:plus>
            <c:minus>
              <c:numRef>
                <c:f>Sheet1!$R$12:$S$12</c:f>
                <c:numCache>
                  <c:formatCode>General</c:formatCode>
                  <c:ptCount val="2"/>
                  <c:pt idx="0">
                    <c:v>1.4747139787144543</c:v>
                  </c:pt>
                  <c:pt idx="1">
                    <c:v>2.836577741633397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Sheet1!$B$20:$G$20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Sheet1!$B$23:$G$23</c:f>
              <c:numCache>
                <c:formatCode>General</c:formatCode>
                <c:ptCount val="6"/>
                <c:pt idx="0">
                  <c:v>-4.3474118570328573</c:v>
                </c:pt>
                <c:pt idx="1">
                  <c:v>2.2655119491657034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8284712"/>
        <c:axId val="478274912"/>
      </c:barChart>
      <c:catAx>
        <c:axId val="478284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78274912"/>
        <c:crosses val="autoZero"/>
        <c:auto val="1"/>
        <c:lblAlgn val="ctr"/>
        <c:lblOffset val="100"/>
        <c:noMultiLvlLbl val="0"/>
      </c:catAx>
      <c:valAx>
        <c:axId val="47827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78284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314326</xdr:colOff>
      <xdr:row>14</xdr:row>
      <xdr:rowOff>57150</xdr:rowOff>
    </xdr:from>
    <xdr:to>
      <xdr:col>18</xdr:col>
      <xdr:colOff>352426</xdr:colOff>
      <xdr:row>29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1489</xdr:colOff>
      <xdr:row>30</xdr:row>
      <xdr:rowOff>173448</xdr:rowOff>
    </xdr:from>
    <xdr:to>
      <xdr:col>14</xdr:col>
      <xdr:colOff>13608</xdr:colOff>
      <xdr:row>50</xdr:row>
      <xdr:rowOff>204106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mmary%20of%20MDA-MB-231%20cis+MS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ummary%20of%20MDA-MB-231%20cis+Seleni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B13" t="str">
            <v>GC</v>
          </cell>
          <cell r="C13" t="str">
            <v>DC</v>
          </cell>
          <cell r="D13" t="str">
            <v>2-</v>
          </cell>
          <cell r="E13" t="str">
            <v>2+</v>
          </cell>
          <cell r="F13" t="str">
            <v>10-</v>
          </cell>
          <cell r="G13" t="str">
            <v>10+</v>
          </cell>
        </row>
        <row r="14">
          <cell r="A14" t="str">
            <v>Cis+MSA</v>
          </cell>
          <cell r="B14">
            <v>-3.6470062844407258</v>
          </cell>
          <cell r="C14">
            <v>-2.1194957608294707</v>
          </cell>
          <cell r="D14">
            <v>29.138325248616809</v>
          </cell>
          <cell r="E14">
            <v>44.199720581126449</v>
          </cell>
          <cell r="F14">
            <v>84.038778358154943</v>
          </cell>
          <cell r="G14">
            <v>81.110110370323923</v>
          </cell>
        </row>
        <row r="18">
          <cell r="B18">
            <v>3.0900321552594958</v>
          </cell>
          <cell r="C18">
            <v>1.477153671860862</v>
          </cell>
          <cell r="D18">
            <v>3.1609300748304987</v>
          </cell>
          <cell r="E18">
            <v>4.7010630062192993</v>
          </cell>
          <cell r="F18">
            <v>2.6329565526342011</v>
          </cell>
          <cell r="G18">
            <v>4.2090896174259198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>
        <row r="13">
          <cell r="B13" t="str">
            <v>GC</v>
          </cell>
          <cell r="C13" t="str">
            <v>DC</v>
          </cell>
          <cell r="D13" t="str">
            <v>2-</v>
          </cell>
          <cell r="E13" t="str">
            <v>2+</v>
          </cell>
          <cell r="F13" t="str">
            <v>10-</v>
          </cell>
          <cell r="G13" t="str">
            <v>10+</v>
          </cell>
        </row>
        <row r="14">
          <cell r="A14" t="str">
            <v>Cis+Selenite</v>
          </cell>
          <cell r="B14">
            <v>-5.0478174296249891</v>
          </cell>
          <cell r="C14">
            <v>6.6505196591608779</v>
          </cell>
          <cell r="D14">
            <v>4.7484312560626689</v>
          </cell>
          <cell r="E14">
            <v>0.15386887587009332</v>
          </cell>
          <cell r="F14">
            <v>38.116609226156264</v>
          </cell>
          <cell r="G14">
            <v>24.032628273718174</v>
          </cell>
        </row>
        <row r="18">
          <cell r="B18">
            <v>0.91380518078161832</v>
          </cell>
          <cell r="C18">
            <v>4.3382704888746808</v>
          </cell>
          <cell r="D18">
            <v>3.0812968041442286</v>
          </cell>
          <cell r="E18">
            <v>5.0647409045324228</v>
          </cell>
          <cell r="F18">
            <v>1.5432325281965984</v>
          </cell>
          <cell r="G18">
            <v>1.8476008751460842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zoomScale="87" zoomScaleNormal="87" workbookViewId="0">
      <selection activeCell="E31" sqref="E31"/>
    </sheetView>
  </sheetViews>
  <sheetFormatPr defaultRowHeight="15.75" x14ac:dyDescent="0.25"/>
  <cols>
    <col min="2" max="2" width="16.85546875" customWidth="1"/>
  </cols>
  <sheetData>
    <row r="1" spans="1:1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J1" t="s">
        <v>0</v>
      </c>
      <c r="K1" t="s">
        <v>1</v>
      </c>
      <c r="L1" t="s">
        <v>11</v>
      </c>
      <c r="M1" t="s">
        <v>3</v>
      </c>
      <c r="N1" t="s">
        <v>12</v>
      </c>
      <c r="O1" t="s">
        <v>5</v>
      </c>
    </row>
    <row r="2" spans="1:19" x14ac:dyDescent="0.25">
      <c r="A2" t="s">
        <v>6</v>
      </c>
      <c r="B2">
        <v>-3.5222052067381355</v>
      </c>
      <c r="C2">
        <v>3.5148372227023827</v>
      </c>
      <c r="D2">
        <v>8.9331291475242267</v>
      </c>
      <c r="E2">
        <v>6.5737655255983043</v>
      </c>
      <c r="F2">
        <v>41.112812659520159</v>
      </c>
      <c r="G2">
        <v>26.365747753206108</v>
      </c>
      <c r="I2" t="s">
        <v>13</v>
      </c>
      <c r="J2">
        <v>1.2777404169468696</v>
      </c>
      <c r="K2">
        <v>-5.0624133148404979</v>
      </c>
      <c r="L2">
        <v>28.894866621833671</v>
      </c>
      <c r="M2">
        <v>34.904134904134906</v>
      </c>
      <c r="N2">
        <v>86.146603900470751</v>
      </c>
      <c r="O2">
        <v>83.737583737583748</v>
      </c>
    </row>
    <row r="3" spans="1:19" x14ac:dyDescent="0.25">
      <c r="A3" t="s">
        <v>7</v>
      </c>
      <c r="B3">
        <v>-4.9391304347826264</v>
      </c>
      <c r="C3">
        <v>15.224600542659019</v>
      </c>
      <c r="D3">
        <v>6.5739130434782567</v>
      </c>
      <c r="E3">
        <v>3.7294563843236546</v>
      </c>
      <c r="F3">
        <v>35.976811594202914</v>
      </c>
      <c r="G3">
        <v>25.347661188369173</v>
      </c>
      <c r="I3" t="s">
        <v>14</v>
      </c>
      <c r="J3">
        <v>-2.8759528759528763</v>
      </c>
      <c r="K3">
        <v>-0.42359074617138504</v>
      </c>
      <c r="L3">
        <v>34.730884730884725</v>
      </c>
      <c r="M3">
        <v>47.625201938610651</v>
      </c>
      <c r="N3">
        <v>78.805728805728805</v>
      </c>
      <c r="O3">
        <v>72.870220786214318</v>
      </c>
    </row>
    <row r="4" spans="1:19" x14ac:dyDescent="0.25">
      <c r="A4" t="s">
        <v>8</v>
      </c>
      <c r="B4">
        <v>-6.6821166473542064</v>
      </c>
      <c r="C4">
        <v>1.2121212121212324</v>
      </c>
      <c r="D4">
        <v>-1.2617484228144775</v>
      </c>
      <c r="E4">
        <v>-9.8416152823116789</v>
      </c>
      <c r="F4">
        <v>37.260203424745725</v>
      </c>
      <c r="G4">
        <v>20.384475879579242</v>
      </c>
      <c r="I4" t="s">
        <v>15</v>
      </c>
      <c r="J4">
        <v>-9.3428063943161703</v>
      </c>
      <c r="K4">
        <v>-0.87248322147652857</v>
      </c>
      <c r="L4">
        <v>23.789224393132031</v>
      </c>
      <c r="M4">
        <v>50.06982490063379</v>
      </c>
      <c r="N4">
        <v>87.164002368265244</v>
      </c>
      <c r="O4">
        <v>86.722526587173704</v>
      </c>
    </row>
    <row r="7" spans="1:19" x14ac:dyDescent="0.25"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J7" t="s">
        <v>16</v>
      </c>
      <c r="K7" t="s">
        <v>1</v>
      </c>
      <c r="L7" t="s">
        <v>2</v>
      </c>
      <c r="M7" t="s">
        <v>3</v>
      </c>
      <c r="N7" t="s">
        <v>4</v>
      </c>
      <c r="O7" t="s">
        <v>5</v>
      </c>
    </row>
    <row r="8" spans="1:19" x14ac:dyDescent="0.25">
      <c r="A8" t="s">
        <v>9</v>
      </c>
      <c r="B8">
        <f t="shared" ref="B8:G8" si="0">AVERAGE(B2,B3,B4)</f>
        <v>-5.0478174296249891</v>
      </c>
      <c r="C8">
        <f t="shared" si="0"/>
        <v>6.6505196591608779</v>
      </c>
      <c r="D8">
        <f t="shared" si="0"/>
        <v>4.7484312560626689</v>
      </c>
      <c r="E8">
        <f t="shared" si="0"/>
        <v>0.15386887587009332</v>
      </c>
      <c r="F8">
        <f t="shared" si="0"/>
        <v>38.116609226156264</v>
      </c>
      <c r="G8">
        <f t="shared" si="0"/>
        <v>24.032628273718174</v>
      </c>
      <c r="I8" t="s">
        <v>17</v>
      </c>
      <c r="J8">
        <f t="shared" ref="J8:O8" si="1">AVERAGE(J2,J3,J4)</f>
        <v>-3.6470062844407258</v>
      </c>
      <c r="K8">
        <f t="shared" si="1"/>
        <v>-2.1194957608294707</v>
      </c>
      <c r="L8">
        <f t="shared" si="1"/>
        <v>29.138325248616809</v>
      </c>
      <c r="M8">
        <f t="shared" si="1"/>
        <v>44.199720581126449</v>
      </c>
      <c r="N8">
        <f t="shared" si="1"/>
        <v>84.038778358154943</v>
      </c>
      <c r="O8">
        <f t="shared" si="1"/>
        <v>81.110110370323923</v>
      </c>
    </row>
    <row r="11" spans="1:19" x14ac:dyDescent="0.25">
      <c r="B11" t="s">
        <v>0</v>
      </c>
      <c r="C11" t="s">
        <v>1</v>
      </c>
      <c r="D11" t="s">
        <v>2</v>
      </c>
      <c r="E11" t="s">
        <v>3</v>
      </c>
      <c r="F11" t="s">
        <v>4</v>
      </c>
      <c r="G11" t="s">
        <v>5</v>
      </c>
      <c r="J11" t="s">
        <v>16</v>
      </c>
      <c r="K11" t="s">
        <v>1</v>
      </c>
      <c r="L11" t="s">
        <v>2</v>
      </c>
      <c r="M11" t="s">
        <v>18</v>
      </c>
      <c r="N11" t="s">
        <v>4</v>
      </c>
      <c r="O11" t="s">
        <v>19</v>
      </c>
      <c r="R11" t="s">
        <v>0</v>
      </c>
      <c r="S11" t="s">
        <v>1</v>
      </c>
    </row>
    <row r="12" spans="1:19" x14ac:dyDescent="0.25">
      <c r="A12" t="s">
        <v>10</v>
      </c>
      <c r="B12">
        <f t="shared" ref="B12:G12" si="2">STDEV(B2,B3,B4)/SQRT(3)</f>
        <v>0.91380518078161832</v>
      </c>
      <c r="C12">
        <f t="shared" si="2"/>
        <v>4.3382704888746808</v>
      </c>
      <c r="D12">
        <f t="shared" si="2"/>
        <v>3.0812968041442286</v>
      </c>
      <c r="E12">
        <f t="shared" si="2"/>
        <v>5.0647409045324228</v>
      </c>
      <c r="F12">
        <f t="shared" si="2"/>
        <v>1.5432325281965984</v>
      </c>
      <c r="G12">
        <f t="shared" si="2"/>
        <v>1.8476008751460842</v>
      </c>
      <c r="I12" t="s">
        <v>10</v>
      </c>
      <c r="J12">
        <f t="shared" ref="J12:O12" si="3">STDEV(J2,J3,J4)/SQRT(3)</f>
        <v>3.0900321552594958</v>
      </c>
      <c r="K12">
        <f t="shared" si="3"/>
        <v>1.477153671860862</v>
      </c>
      <c r="L12">
        <f t="shared" si="3"/>
        <v>3.1609300748304987</v>
      </c>
      <c r="M12">
        <f t="shared" si="3"/>
        <v>4.7010630062192993</v>
      </c>
      <c r="N12">
        <f t="shared" si="3"/>
        <v>2.6329565526342011</v>
      </c>
      <c r="O12">
        <f t="shared" si="3"/>
        <v>4.2090896174259198</v>
      </c>
      <c r="Q12" t="s">
        <v>10</v>
      </c>
      <c r="R12">
        <f>STDEV(B2:B4,J2:J4)/SQRT(6)</f>
        <v>1.4747139787144543</v>
      </c>
      <c r="S12">
        <f>STDEV(C2:C4,K2:K4)/SQRT(6)</f>
        <v>2.836577741633397</v>
      </c>
    </row>
    <row r="15" spans="1:19" x14ac:dyDescent="0.25">
      <c r="A15" t="s">
        <v>20</v>
      </c>
      <c r="B15" t="s">
        <v>21</v>
      </c>
      <c r="C15" t="s">
        <v>0</v>
      </c>
      <c r="D15" t="s">
        <v>1</v>
      </c>
      <c r="E15" t="s">
        <v>2</v>
      </c>
      <c r="F15" t="s">
        <v>3</v>
      </c>
      <c r="G15" t="s">
        <v>4</v>
      </c>
      <c r="H15" t="s">
        <v>5</v>
      </c>
    </row>
    <row r="16" spans="1:19" x14ac:dyDescent="0.25">
      <c r="B16" t="s">
        <v>22</v>
      </c>
      <c r="C16">
        <f>TTEST(B2:B4,J2:J4,2,2)</f>
        <v>0.68618948325301354</v>
      </c>
      <c r="D16">
        <f>TTEST(C2:C4,K2:K4,2,2)</f>
        <v>0.12820458822678549</v>
      </c>
      <c r="E16">
        <f t="shared" ref="E16:H16" si="4">TTEST(D2:D4,L2:L4,2,2)</f>
        <v>5.2408277426745009E-3</v>
      </c>
      <c r="F16">
        <f t="shared" si="4"/>
        <v>3.1074415772271995E-3</v>
      </c>
      <c r="G16">
        <f t="shared" si="4"/>
        <v>1.1367269522939557E-4</v>
      </c>
      <c r="H16">
        <f t="shared" si="4"/>
        <v>2.4184915667591457E-4</v>
      </c>
    </row>
    <row r="20" spans="1:7" x14ac:dyDescent="0.25">
      <c r="B20" t="s">
        <v>0</v>
      </c>
      <c r="C20" t="s">
        <v>1</v>
      </c>
      <c r="D20" t="s">
        <v>2</v>
      </c>
      <c r="E20" t="s">
        <v>3</v>
      </c>
      <c r="F20" t="s">
        <v>4</v>
      </c>
      <c r="G20" t="s">
        <v>5</v>
      </c>
    </row>
    <row r="21" spans="1:7" x14ac:dyDescent="0.25">
      <c r="A21" t="s">
        <v>9</v>
      </c>
      <c r="D21">
        <v>4.7484312560626689</v>
      </c>
      <c r="E21">
        <v>0.15386887587009332</v>
      </c>
      <c r="F21">
        <v>38.116609226156264</v>
      </c>
      <c r="G21">
        <v>24.032628273718174</v>
      </c>
    </row>
    <row r="22" spans="1:7" x14ac:dyDescent="0.25">
      <c r="A22" t="s">
        <v>17</v>
      </c>
      <c r="D22">
        <v>29.138325248616809</v>
      </c>
      <c r="E22">
        <v>44.199720581126449</v>
      </c>
      <c r="F22">
        <v>84.038778358154943</v>
      </c>
      <c r="G22">
        <v>81.110110370323923</v>
      </c>
    </row>
    <row r="23" spans="1:7" x14ac:dyDescent="0.25">
      <c r="A23" t="s">
        <v>23</v>
      </c>
      <c r="B23">
        <f>AVERAGE(J8,B8)</f>
        <v>-4.3474118570328573</v>
      </c>
      <c r="C23">
        <f>AVERAGE(K8,C8)</f>
        <v>2.2655119491657034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2016-01-12T00:21:21Z</dcterms:created>
  <dcterms:modified xsi:type="dcterms:W3CDTF">2016-02-03T08:36:00Z</dcterms:modified>
</cp:coreProperties>
</file>